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0.0.211\dane_dzialy\ZamPubl\Tomek\2024_Przetargi\ZP_192_2024_Gazy medyczne\Przetarg 2024\Pytania i odpowiedzi\"/>
    </mc:Choice>
  </mc:AlternateContent>
  <bookViews>
    <workbookView xWindow="0" yWindow="0" windowWidth="28800" windowHeight="12300" activeTab="1"/>
  </bookViews>
  <sheets>
    <sheet name="pakiet_4_dzierżawa techniczny" sheetId="19" r:id="rId1"/>
    <sheet name="Pakiet_4_zużycie techniczny" sheetId="20" r:id="rId2"/>
  </sheets>
  <definedNames>
    <definedName name="_xlnm.Print_Area" localSheetId="0">'pakiet_4_dzierżawa techniczny'!$A$1:$J$31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4" i="20" l="1"/>
  <c r="H14" i="20" s="1"/>
  <c r="F13" i="19"/>
  <c r="E13" i="19" s="1"/>
  <c r="H13" i="19" s="1"/>
  <c r="J13" i="19" s="1"/>
  <c r="C16" i="20" l="1"/>
  <c r="C15" i="20"/>
  <c r="C13" i="20"/>
  <c r="C12" i="20"/>
  <c r="C11" i="20"/>
  <c r="C10" i="20"/>
  <c r="C9" i="20"/>
  <c r="C8" i="20"/>
  <c r="C7" i="20"/>
  <c r="C6" i="20"/>
  <c r="F7" i="19"/>
  <c r="F8" i="19"/>
  <c r="F9" i="19"/>
  <c r="F10" i="19"/>
  <c r="F11" i="19"/>
  <c r="F12" i="19"/>
  <c r="F14" i="19"/>
  <c r="F15" i="19"/>
  <c r="F6" i="19"/>
  <c r="E15" i="19" l="1"/>
  <c r="F16" i="20" l="1"/>
  <c r="H16" i="20" s="1"/>
  <c r="F15" i="20"/>
  <c r="H15" i="20" s="1"/>
  <c r="F8" i="20" l="1"/>
  <c r="H8" i="20" s="1"/>
  <c r="E14" i="19" l="1"/>
  <c r="H14" i="19" s="1"/>
  <c r="J14" i="19" s="1"/>
  <c r="H15" i="19"/>
  <c r="J15" i="19" s="1"/>
  <c r="E9" i="19"/>
  <c r="H9" i="19" s="1"/>
  <c r="J9" i="19" s="1"/>
  <c r="E7" i="19"/>
  <c r="H7" i="19" s="1"/>
  <c r="J7" i="19" s="1"/>
  <c r="E8" i="19" l="1"/>
  <c r="H8" i="19" s="1"/>
  <c r="J8" i="19" s="1"/>
  <c r="E10" i="19"/>
  <c r="H10" i="19" s="1"/>
  <c r="J10" i="19" s="1"/>
  <c r="E11" i="19"/>
  <c r="H11" i="19" s="1"/>
  <c r="J11" i="19" s="1"/>
  <c r="E12" i="19"/>
  <c r="H12" i="19" s="1"/>
  <c r="J12" i="19" s="1"/>
  <c r="E6" i="19"/>
  <c r="H6" i="19" s="1"/>
  <c r="J6" i="19" l="1"/>
  <c r="J16" i="19" s="1"/>
  <c r="H16" i="19"/>
  <c r="F13" i="20"/>
  <c r="H13" i="20" s="1"/>
  <c r="F10" i="20"/>
  <c r="H10" i="20" s="1"/>
  <c r="F7" i="20"/>
  <c r="H7" i="20" s="1"/>
  <c r="F12" i="20"/>
  <c r="H12" i="20" s="1"/>
  <c r="F11" i="20"/>
  <c r="H11" i="20" s="1"/>
  <c r="F9" i="20"/>
  <c r="H9" i="20" s="1"/>
  <c r="F6" i="20"/>
  <c r="F17" i="20" l="1"/>
  <c r="H6" i="20"/>
  <c r="H17" i="20" s="1"/>
</calcChain>
</file>

<file path=xl/sharedStrings.xml><?xml version="1.0" encoding="utf-8"?>
<sst xmlns="http://schemas.openxmlformats.org/spreadsheetml/2006/main" count="111" uniqueCount="57">
  <si>
    <t>RAZEM</t>
  </si>
  <si>
    <t>szt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</si>
  <si>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</si>
  <si>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</si>
  <si>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</si>
  <si>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</si>
  <si>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</si>
  <si>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</si>
  <si>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</si>
  <si>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</si>
  <si>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</si>
  <si>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</si>
  <si>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II.Szacowane zużycie gazów medycznych do końca trwania umowy.</t>
  </si>
  <si>
    <t>J.M.</t>
  </si>
  <si>
    <t>VAT [%]</t>
  </si>
  <si>
    <t>Razem</t>
  </si>
  <si>
    <t>Uwaga! Niespełnienie parametrów granicznych spowoduje odrzucenie oferty</t>
  </si>
  <si>
    <t>Zweryfikowanie formuł aby dokonać właściwej wyceny należy do Wykonawcy.</t>
  </si>
  <si>
    <t>Określenie właściwej stawki VAT należy do Wykonawcy. Należy podać stawkę VAT obowiązującą na dzień otwarcia ofert.</t>
  </si>
  <si>
    <t>…………………</t>
  </si>
  <si>
    <t xml:space="preserve">data i podpis </t>
  </si>
  <si>
    <t>Załącznik nr 2</t>
  </si>
  <si>
    <t>argon 5.0</t>
  </si>
  <si>
    <t>powietrze syntetyczne</t>
  </si>
  <si>
    <t>acetylen</t>
  </si>
  <si>
    <t>hel 5.0</t>
  </si>
  <si>
    <t>40 litrów</t>
  </si>
  <si>
    <t xml:space="preserve">Pojemność </t>
  </si>
  <si>
    <t>Pakiet nr 4 _gazów technicznych</t>
  </si>
  <si>
    <t>Dołączamy dokumenty folder / broszurę oferowanych wyrobów z  parametrami technicznymi przedmiotu zamówienia, umożliwiającymi weryfikację zgodności  oferowanego produktu z wymaganiami zamawiającego określonymi w SWZ. Wykonawca zaznaczy na poszczególnych dokumentach, którego pakietu w ofercie dotyczą</t>
  </si>
  <si>
    <t xml:space="preserve">3 l </t>
  </si>
  <si>
    <t>mieszanka 
(95% Azot + 5 % wodór)</t>
  </si>
  <si>
    <t>azot spożywczy 4.0</t>
  </si>
  <si>
    <t>40 l, 26 kG</t>
  </si>
  <si>
    <t>5 l, 150 bar</t>
  </si>
  <si>
    <t>napełnienie butli własnych Szpitala</t>
  </si>
  <si>
    <t>Cena jednostkowa netto</t>
  </si>
  <si>
    <t>Wartość netto</t>
  </si>
  <si>
    <t>Wartość brutto</t>
  </si>
  <si>
    <t>Szacowane zużycie gazów do końca trwania umowy</t>
  </si>
  <si>
    <t>Ilość miesięcy</t>
  </si>
  <si>
    <t>Ilość sztuk</t>
  </si>
  <si>
    <t>Butlodni</t>
  </si>
  <si>
    <t>Cena jednostkowa za dzierżawę netto</t>
  </si>
  <si>
    <t>Dni 
w roku</t>
  </si>
  <si>
    <t>Wartość za dzierżawę netto</t>
  </si>
  <si>
    <t>Wartość za dzierżawę brutto</t>
  </si>
  <si>
    <t>I. Dzierżawa butli i elementów instalacji gazów medycznych będących własnością dostawcy</t>
  </si>
  <si>
    <t>Rodzaj gazu</t>
  </si>
  <si>
    <r>
      <t>50 l, 200 bar, 9.1 m</t>
    </r>
    <r>
      <rPr>
        <vertAlign val="superscript"/>
        <sz val="11"/>
        <color theme="1"/>
        <rFont val="Cambria"/>
        <family val="1"/>
        <charset val="238"/>
        <scheme val="major"/>
      </rPr>
      <t>3</t>
    </r>
  </si>
  <si>
    <r>
      <t>50 l, 200 bar, 10.7 m</t>
    </r>
    <r>
      <rPr>
        <vertAlign val="superscript"/>
        <sz val="11"/>
        <color theme="1"/>
        <rFont val="Cambria"/>
        <family val="1"/>
        <charset val="238"/>
        <scheme val="major"/>
      </rPr>
      <t>3</t>
    </r>
  </si>
  <si>
    <r>
      <t>50 l, 200 bar, 10 m</t>
    </r>
    <r>
      <rPr>
        <vertAlign val="superscript"/>
        <sz val="11"/>
        <color theme="1"/>
        <rFont val="Cambria"/>
        <family val="1"/>
        <charset val="238"/>
        <scheme val="major"/>
      </rPr>
      <t>3</t>
    </r>
  </si>
  <si>
    <r>
      <t>CO</t>
    </r>
    <r>
      <rPr>
        <vertAlign val="subscript"/>
        <sz val="11"/>
        <color theme="1"/>
        <rFont val="Cambria"/>
        <family val="1"/>
        <charset val="238"/>
        <scheme val="major"/>
      </rPr>
      <t xml:space="preserve">2 </t>
    </r>
    <r>
      <rPr>
        <sz val="11"/>
        <color theme="1"/>
        <rFont val="Cambria"/>
        <family val="1"/>
        <charset val="238"/>
        <scheme val="major"/>
      </rPr>
      <t>techniczny</t>
    </r>
  </si>
  <si>
    <r>
      <t>40 l, 150 bar, 6.0 m</t>
    </r>
    <r>
      <rPr>
        <vertAlign val="superscript"/>
        <sz val="11"/>
        <color theme="1"/>
        <rFont val="Cambria"/>
        <family val="1"/>
        <charset val="238"/>
        <scheme val="major"/>
      </rPr>
      <t>3</t>
    </r>
  </si>
  <si>
    <r>
      <t>m</t>
    </r>
    <r>
      <rPr>
        <vertAlign val="superscript"/>
        <sz val="11"/>
        <color theme="1"/>
        <rFont val="Cambria"/>
        <family val="1"/>
        <charset val="238"/>
        <scheme val="major"/>
      </rPr>
      <t>3</t>
    </r>
  </si>
  <si>
    <t>6 kg</t>
  </si>
  <si>
    <r>
      <t>CO</t>
    </r>
    <r>
      <rPr>
        <vertAlign val="subscript"/>
        <sz val="11"/>
        <rFont val="Cambria"/>
        <family val="1"/>
        <charset val="238"/>
        <scheme val="major"/>
      </rPr>
      <t xml:space="preserve">2 </t>
    </r>
    <r>
      <rPr>
        <sz val="11"/>
        <rFont val="Cambria"/>
        <family val="1"/>
        <charset val="238"/>
        <scheme val="major"/>
      </rPr>
      <t>techniczny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</si>
</sst>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zł&quot;_-;\-* #,##0.00\ &quot;zł&quot;_-;_-* &quot;-&quot;??\ &quot;zł&quot;_-;_-@_-"/>
  </numFmts>
  <fonts count="16"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b/>
      <sz val="11"/>
      <color theme="1"/>
      <name val="Czcionka tekstu podstawowego"/>
      <charset val="238"/>
    </font>
    <font>
      <sz val="10"/>
      <name val="Arial"/>
      <family val="2"/>
      <charset val="238"/>
    </font>
    <font>
      <sz val="10"/>
      <name val="Cambria"/>
      <family val="2"/>
      <charset val="238"/>
      <scheme val="major"/>
    </font>
    <font>
      <b/>
      <sz val="11"/>
      <color theme="1"/>
      <name val="Cambria"/>
      <family val="1"/>
      <charset val="238"/>
      <scheme val="major"/>
    </font>
    <font>
      <sz val="11"/>
      <color theme="1"/>
      <name val="Cambria"/>
      <family val="1"/>
      <charset val="238"/>
      <scheme val="major"/>
    </font>
    <font>
      <vertAlign val="superscript"/>
      <sz val="11"/>
      <color theme="1"/>
      <name val="Cambria"/>
      <family val="1"/>
      <charset val="238"/>
      <scheme val="major"/>
    </font>
    <font>
      <vertAlign val="subscript"/>
      <sz val="11"/>
      <color theme="1"/>
      <name val="Cambria"/>
      <family val="1"/>
      <charset val="238"/>
      <scheme val="major"/>
    </font>
    <font>
      <sz val="9"/>
      <name val="Cambria"/>
      <family val="1"/>
      <charset val="238"/>
      <scheme val="major"/>
    </font>
    <font>
      <sz val="10"/>
      <name val="Cambria"/>
      <family val="1"/>
      <charset val="238"/>
      <scheme val="major"/>
    </font>
    <font>
      <b/>
      <sz val="10"/>
      <name val="Cambria"/>
      <family val="1"/>
      <charset val="238"/>
      <scheme val="major"/>
    </font>
    <font>
      <b/>
      <sz val="11"/>
      <name val="Cambria"/>
      <family val="1"/>
      <charset val="238"/>
      <scheme val="major"/>
    </font>
    <font>
      <sz val="11"/>
      <name val="Cambria"/>
      <family val="1"/>
      <charset val="238"/>
      <scheme val="major"/>
    </font>
    <font>
      <vertAlign val="subscript"/>
      <sz val="11"/>
      <name val="Cambria"/>
      <family val="1"/>
      <charset val="238"/>
      <scheme val="major"/>
    </font>
    <font>
      <sz val="11"/>
      <name val="Czcionka tekstu podstawowego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3" fillId="0" borderId="0"/>
    <xf numFmtId="0" fontId="3" fillId="0" borderId="0"/>
  </cellStyleXfs>
  <cellXfs count="62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44" fontId="0" fillId="0" borderId="0" xfId="0" applyNumberForma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6" fillId="3" borderId="1" xfId="0" applyFont="1" applyFill="1" applyBorder="1" applyAlignment="1">
      <alignment vertical="center"/>
    </xf>
    <xf numFmtId="3" fontId="6" fillId="0" borderId="1" xfId="0" applyNumberFormat="1" applyFont="1" applyBorder="1" applyAlignment="1">
      <alignment vertical="center"/>
    </xf>
    <xf numFmtId="44" fontId="6" fillId="0" borderId="1" xfId="1" applyFont="1" applyBorder="1" applyAlignment="1">
      <alignment vertical="center"/>
    </xf>
    <xf numFmtId="0" fontId="6" fillId="0" borderId="1" xfId="0" applyFont="1" applyBorder="1" applyAlignment="1">
      <alignment horizontal="left" vertical="center" wrapText="1"/>
    </xf>
    <xf numFmtId="44" fontId="5" fillId="2" borderId="1" xfId="1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9" fillId="0" borderId="0" xfId="2" applyFont="1" applyAlignment="1">
      <alignment horizontal="left" vertical="center"/>
    </xf>
    <xf numFmtId="0" fontId="9" fillId="0" borderId="0" xfId="2" applyFont="1" applyAlignment="1">
      <alignment vertical="center"/>
    </xf>
    <xf numFmtId="0" fontId="9" fillId="0" borderId="0" xfId="2" applyFont="1" applyAlignment="1">
      <alignment horizontal="center" vertical="center"/>
    </xf>
    <xf numFmtId="0" fontId="10" fillId="0" borderId="0" xfId="2" applyFont="1" applyAlignment="1">
      <alignment vertical="center" wrapText="1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0" fillId="0" borderId="0" xfId="3" applyFont="1" applyAlignment="1">
      <alignment vertical="center"/>
    </xf>
    <xf numFmtId="0" fontId="10" fillId="0" borderId="0" xfId="3" applyFont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2" fillId="0" borderId="1" xfId="0" applyFont="1" applyBorder="1" applyAlignment="1">
      <alignment horizontal="center" vertical="center"/>
    </xf>
    <xf numFmtId="44" fontId="6" fillId="0" borderId="1" xfId="0" applyNumberFormat="1" applyFont="1" applyBorder="1" applyAlignment="1">
      <alignment vertical="center"/>
    </xf>
    <xf numFmtId="44" fontId="5" fillId="2" borderId="1" xfId="0" applyNumberFormat="1" applyFont="1" applyFill="1" applyBorder="1" applyAlignment="1">
      <alignment vertical="center"/>
    </xf>
    <xf numFmtId="0" fontId="6" fillId="2" borderId="1" xfId="0" applyFont="1" applyFill="1" applyBorder="1" applyAlignment="1">
      <alignment vertical="center"/>
    </xf>
    <xf numFmtId="0" fontId="10" fillId="0" borderId="0" xfId="3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4" fillId="0" borderId="0" xfId="3" applyFont="1" applyAlignment="1">
      <alignment horizontal="center" vertical="center"/>
    </xf>
    <xf numFmtId="0" fontId="4" fillId="0" borderId="0" xfId="3" applyFont="1" applyAlignment="1">
      <alignment vertical="center"/>
    </xf>
    <xf numFmtId="44" fontId="6" fillId="4" borderId="1" xfId="1" applyFont="1" applyFill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10" fillId="0" borderId="0" xfId="2" applyFont="1" applyAlignment="1">
      <alignment vertical="center" wrapText="1"/>
    </xf>
    <xf numFmtId="0" fontId="10" fillId="0" borderId="0" xfId="0" applyFont="1" applyAlignment="1">
      <alignment vertical="center"/>
    </xf>
    <xf numFmtId="44" fontId="5" fillId="2" borderId="2" xfId="1" applyFont="1" applyFill="1" applyBorder="1" applyAlignment="1">
      <alignment horizontal="right" vertical="center"/>
    </xf>
    <xf numFmtId="44" fontId="5" fillId="2" borderId="3" xfId="1" applyFont="1" applyFill="1" applyBorder="1" applyAlignment="1">
      <alignment horizontal="right" vertical="center"/>
    </xf>
    <xf numFmtId="44" fontId="5" fillId="2" borderId="4" xfId="1" applyFont="1" applyFill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right" vertical="center"/>
    </xf>
    <xf numFmtId="0" fontId="5" fillId="2" borderId="3" xfId="0" applyFont="1" applyFill="1" applyBorder="1" applyAlignment="1">
      <alignment horizontal="right" vertical="center"/>
    </xf>
    <xf numFmtId="0" fontId="5" fillId="2" borderId="4" xfId="0" applyFont="1" applyFill="1" applyBorder="1" applyAlignment="1">
      <alignment horizontal="right" vertical="center"/>
    </xf>
    <xf numFmtId="0" fontId="10" fillId="0" borderId="0" xfId="2" applyFont="1" applyAlignment="1">
      <alignment horizontal="left" vertical="center" wrapText="1"/>
    </xf>
    <xf numFmtId="0" fontId="13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vertical="center"/>
    </xf>
    <xf numFmtId="0" fontId="13" fillId="3" borderId="1" xfId="0" applyFont="1" applyFill="1" applyBorder="1" applyAlignment="1">
      <alignment vertical="center"/>
    </xf>
    <xf numFmtId="3" fontId="13" fillId="0" borderId="1" xfId="0" applyNumberFormat="1" applyFont="1" applyBorder="1" applyAlignment="1">
      <alignment vertical="center"/>
    </xf>
    <xf numFmtId="44" fontId="13" fillId="4" borderId="1" xfId="1" applyFont="1" applyFill="1" applyBorder="1" applyAlignment="1">
      <alignment vertical="center"/>
    </xf>
    <xf numFmtId="44" fontId="13" fillId="0" borderId="1" xfId="1" applyFont="1" applyBorder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13" fillId="5" borderId="1" xfId="0" applyFont="1" applyFill="1" applyBorder="1" applyAlignment="1">
      <alignment horizontal="left" vertical="center"/>
    </xf>
    <xf numFmtId="0" fontId="13" fillId="5" borderId="1" xfId="0" applyFont="1" applyFill="1" applyBorder="1" applyAlignment="1">
      <alignment vertical="center"/>
    </xf>
    <xf numFmtId="0" fontId="12" fillId="5" borderId="1" xfId="0" applyFont="1" applyFill="1" applyBorder="1" applyAlignment="1">
      <alignment horizontal="center" vertical="center"/>
    </xf>
    <xf numFmtId="0" fontId="13" fillId="5" borderId="1" xfId="0" applyFont="1" applyFill="1" applyBorder="1" applyAlignment="1">
      <alignment horizontal="center" vertical="center"/>
    </xf>
    <xf numFmtId="44" fontId="13" fillId="5" borderId="1" xfId="0" applyNumberFormat="1" applyFont="1" applyFill="1" applyBorder="1" applyAlignment="1">
      <alignment vertical="center"/>
    </xf>
    <xf numFmtId="0" fontId="15" fillId="5" borderId="0" xfId="0" applyFont="1" applyFill="1" applyAlignment="1">
      <alignment vertical="center"/>
    </xf>
  </cellXfs>
  <cellStyles count="4">
    <cellStyle name="Normalny" xfId="0" builtinId="0"/>
    <cellStyle name="Normalny_Arkusz9" xfId="2"/>
    <cellStyle name="Normalny_kardiowert_w2-zal2" xfId="3"/>
    <cellStyle name="Walutowy" xfId="1" builtinId="4"/>
  </cellStyles>
  <dxfs count="0"/>
  <tableStyles count="0" defaultTableStyle="TableStyleMedium9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0"/>
  <sheetViews>
    <sheetView zoomScaleNormal="100" workbookViewId="0">
      <selection activeCell="A13" sqref="A13:XFD13"/>
    </sheetView>
  </sheetViews>
  <sheetFormatPr defaultColWidth="9" defaultRowHeight="14.25"/>
  <cols>
    <col min="1" max="1" width="21.75" style="1" customWidth="1"/>
    <col min="2" max="2" width="18.25" style="1" bestFit="1" customWidth="1"/>
    <col min="3" max="3" width="9.125" style="1" customWidth="1"/>
    <col min="4" max="4" width="8.75" style="1" bestFit="1" customWidth="1"/>
    <col min="5" max="5" width="8.75" style="1" customWidth="1"/>
    <col min="6" max="6" width="9" style="1"/>
    <col min="7" max="7" width="12.375" style="1" customWidth="1"/>
    <col min="8" max="8" width="13" style="1" customWidth="1"/>
    <col min="9" max="9" width="7.25" style="1" bestFit="1" customWidth="1"/>
    <col min="10" max="10" width="13.125" style="1" bestFit="1" customWidth="1"/>
    <col min="11" max="16384" width="9" style="1"/>
  </cols>
  <sheetData>
    <row r="1" spans="1:10" ht="15">
      <c r="A1" s="2" t="s">
        <v>21</v>
      </c>
    </row>
    <row r="2" spans="1:10" ht="25.5" customHeight="1">
      <c r="A2" s="2" t="s">
        <v>28</v>
      </c>
    </row>
    <row r="3" spans="1:10" ht="21" customHeight="1">
      <c r="A3" s="35" t="s">
        <v>47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57">
      <c r="A4" s="4" t="s">
        <v>48</v>
      </c>
      <c r="B4" s="4" t="s">
        <v>27</v>
      </c>
      <c r="C4" s="5" t="s">
        <v>40</v>
      </c>
      <c r="D4" s="5" t="s">
        <v>41</v>
      </c>
      <c r="E4" s="5" t="s">
        <v>42</v>
      </c>
      <c r="F4" s="5" t="s">
        <v>44</v>
      </c>
      <c r="G4" s="6" t="s">
        <v>43</v>
      </c>
      <c r="H4" s="6" t="s">
        <v>45</v>
      </c>
      <c r="I4" s="5" t="s">
        <v>14</v>
      </c>
      <c r="J4" s="5" t="s">
        <v>46</v>
      </c>
    </row>
    <row r="5" spans="1:10">
      <c r="A5" s="7" t="s">
        <v>2</v>
      </c>
      <c r="B5" s="7" t="s">
        <v>3</v>
      </c>
      <c r="C5" s="7" t="s">
        <v>4</v>
      </c>
      <c r="D5" s="7" t="s">
        <v>5</v>
      </c>
      <c r="E5" s="7" t="s">
        <v>6</v>
      </c>
      <c r="F5" s="7" t="s">
        <v>7</v>
      </c>
      <c r="G5" s="7" t="s">
        <v>8</v>
      </c>
      <c r="H5" s="7" t="s">
        <v>9</v>
      </c>
      <c r="I5" s="7" t="s">
        <v>10</v>
      </c>
      <c r="J5" s="7" t="s">
        <v>11</v>
      </c>
    </row>
    <row r="6" spans="1:10" ht="16.5">
      <c r="A6" s="8" t="s">
        <v>25</v>
      </c>
      <c r="B6" s="9" t="s">
        <v>49</v>
      </c>
      <c r="C6" s="9">
        <v>24</v>
      </c>
      <c r="D6" s="10">
        <v>3</v>
      </c>
      <c r="E6" s="11">
        <f>F6*D6</f>
        <v>2190</v>
      </c>
      <c r="F6" s="9">
        <f>365*2</f>
        <v>730</v>
      </c>
      <c r="G6" s="34"/>
      <c r="H6" s="12">
        <f>E6*G6</f>
        <v>0</v>
      </c>
      <c r="I6" s="7">
        <v>23</v>
      </c>
      <c r="J6" s="12">
        <f>H6*1.23</f>
        <v>0</v>
      </c>
    </row>
    <row r="7" spans="1:10">
      <c r="A7" s="8" t="s">
        <v>25</v>
      </c>
      <c r="B7" s="9" t="s">
        <v>30</v>
      </c>
      <c r="C7" s="9">
        <v>24</v>
      </c>
      <c r="D7" s="10">
        <v>1</v>
      </c>
      <c r="E7" s="11">
        <f>F7*D7</f>
        <v>730</v>
      </c>
      <c r="F7" s="9">
        <f t="shared" ref="F7:F15" si="0">365*2</f>
        <v>730</v>
      </c>
      <c r="G7" s="34"/>
      <c r="H7" s="12">
        <f>E7*G7</f>
        <v>0</v>
      </c>
      <c r="I7" s="7">
        <v>23</v>
      </c>
      <c r="J7" s="12">
        <f>H7*1.23</f>
        <v>0</v>
      </c>
    </row>
    <row r="8" spans="1:10" ht="16.5">
      <c r="A8" s="8" t="s">
        <v>22</v>
      </c>
      <c r="B8" s="9" t="s">
        <v>50</v>
      </c>
      <c r="C8" s="9">
        <v>24</v>
      </c>
      <c r="D8" s="10">
        <v>5</v>
      </c>
      <c r="E8" s="11">
        <f t="shared" ref="E8:E13" si="1">F8*D8</f>
        <v>3650</v>
      </c>
      <c r="F8" s="9">
        <f t="shared" si="0"/>
        <v>730</v>
      </c>
      <c r="G8" s="34"/>
      <c r="H8" s="12">
        <f t="shared" ref="H8:H13" si="2">E8*G8</f>
        <v>0</v>
      </c>
      <c r="I8" s="7">
        <v>23</v>
      </c>
      <c r="J8" s="12">
        <f t="shared" ref="J8:J13" si="3">H8*1.23</f>
        <v>0</v>
      </c>
    </row>
    <row r="9" spans="1:10">
      <c r="A9" s="8" t="s">
        <v>22</v>
      </c>
      <c r="B9" s="9" t="s">
        <v>34</v>
      </c>
      <c r="C9" s="9">
        <v>24</v>
      </c>
      <c r="D9" s="10">
        <v>1</v>
      </c>
      <c r="E9" s="11">
        <f t="shared" ref="E9" si="4">F9*D9</f>
        <v>730</v>
      </c>
      <c r="F9" s="9">
        <f t="shared" si="0"/>
        <v>730</v>
      </c>
      <c r="G9" s="34"/>
      <c r="H9" s="12">
        <f t="shared" ref="H9" si="5">E9*G9</f>
        <v>0</v>
      </c>
      <c r="I9" s="7">
        <v>23</v>
      </c>
      <c r="J9" s="12">
        <f t="shared" ref="J9" si="6">H9*1.23</f>
        <v>0</v>
      </c>
    </row>
    <row r="10" spans="1:10" ht="16.5">
      <c r="A10" s="8" t="s">
        <v>23</v>
      </c>
      <c r="B10" s="9" t="s">
        <v>51</v>
      </c>
      <c r="C10" s="9">
        <v>24</v>
      </c>
      <c r="D10" s="10">
        <v>8</v>
      </c>
      <c r="E10" s="11">
        <f t="shared" si="1"/>
        <v>5840</v>
      </c>
      <c r="F10" s="9">
        <f t="shared" si="0"/>
        <v>730</v>
      </c>
      <c r="G10" s="34"/>
      <c r="H10" s="12">
        <f t="shared" si="2"/>
        <v>0</v>
      </c>
      <c r="I10" s="7">
        <v>23</v>
      </c>
      <c r="J10" s="12">
        <f t="shared" si="3"/>
        <v>0</v>
      </c>
    </row>
    <row r="11" spans="1:10">
      <c r="A11" s="8" t="s">
        <v>24</v>
      </c>
      <c r="B11" s="9" t="s">
        <v>26</v>
      </c>
      <c r="C11" s="9">
        <v>24</v>
      </c>
      <c r="D11" s="10">
        <v>2</v>
      </c>
      <c r="E11" s="11">
        <f t="shared" si="1"/>
        <v>1460</v>
      </c>
      <c r="F11" s="9">
        <f t="shared" si="0"/>
        <v>730</v>
      </c>
      <c r="G11" s="34"/>
      <c r="H11" s="12">
        <f t="shared" si="2"/>
        <v>0</v>
      </c>
      <c r="I11" s="7">
        <v>23</v>
      </c>
      <c r="J11" s="12">
        <f t="shared" si="3"/>
        <v>0</v>
      </c>
    </row>
    <row r="12" spans="1:10" ht="17.25">
      <c r="A12" s="8" t="s">
        <v>52</v>
      </c>
      <c r="B12" s="9" t="s">
        <v>33</v>
      </c>
      <c r="C12" s="9">
        <v>24</v>
      </c>
      <c r="D12" s="10">
        <v>10</v>
      </c>
      <c r="E12" s="11">
        <f t="shared" si="1"/>
        <v>7300</v>
      </c>
      <c r="F12" s="9">
        <f t="shared" si="0"/>
        <v>730</v>
      </c>
      <c r="G12" s="34"/>
      <c r="H12" s="12">
        <f t="shared" si="2"/>
        <v>0</v>
      </c>
      <c r="I12" s="7">
        <v>23</v>
      </c>
      <c r="J12" s="12">
        <f t="shared" si="3"/>
        <v>0</v>
      </c>
    </row>
    <row r="13" spans="1:10" s="55" customFormat="1" ht="17.25">
      <c r="A13" s="48" t="s">
        <v>56</v>
      </c>
      <c r="B13" s="49" t="s">
        <v>55</v>
      </c>
      <c r="C13" s="49">
        <v>24</v>
      </c>
      <c r="D13" s="50">
        <v>1</v>
      </c>
      <c r="E13" s="51">
        <f t="shared" si="1"/>
        <v>730</v>
      </c>
      <c r="F13" s="49">
        <f t="shared" si="0"/>
        <v>730</v>
      </c>
      <c r="G13" s="52"/>
      <c r="H13" s="53">
        <f t="shared" si="2"/>
        <v>0</v>
      </c>
      <c r="I13" s="54">
        <v>23</v>
      </c>
      <c r="J13" s="53">
        <f t="shared" si="3"/>
        <v>0</v>
      </c>
    </row>
    <row r="14" spans="1:10" ht="28.5">
      <c r="A14" s="13" t="s">
        <v>31</v>
      </c>
      <c r="B14" s="9" t="s">
        <v>53</v>
      </c>
      <c r="C14" s="9">
        <v>24</v>
      </c>
      <c r="D14" s="10">
        <v>2</v>
      </c>
      <c r="E14" s="11">
        <f t="shared" ref="E14" si="7">F14*D14</f>
        <v>1460</v>
      </c>
      <c r="F14" s="9">
        <f t="shared" si="0"/>
        <v>730</v>
      </c>
      <c r="G14" s="34"/>
      <c r="H14" s="12">
        <f t="shared" ref="H14:H15" si="8">E14*G14</f>
        <v>0</v>
      </c>
      <c r="I14" s="7">
        <v>23</v>
      </c>
      <c r="J14" s="12">
        <f t="shared" ref="J14:J15" si="9">H14*1.23</f>
        <v>0</v>
      </c>
    </row>
    <row r="15" spans="1:10" ht="16.5">
      <c r="A15" s="8" t="s">
        <v>32</v>
      </c>
      <c r="B15" s="9" t="s">
        <v>53</v>
      </c>
      <c r="C15" s="9">
        <v>24</v>
      </c>
      <c r="D15" s="10">
        <v>2</v>
      </c>
      <c r="E15" s="11">
        <f>F15*D15</f>
        <v>1460</v>
      </c>
      <c r="F15" s="9">
        <f t="shared" si="0"/>
        <v>730</v>
      </c>
      <c r="G15" s="34"/>
      <c r="H15" s="12">
        <f t="shared" si="8"/>
        <v>0</v>
      </c>
      <c r="I15" s="7">
        <v>23</v>
      </c>
      <c r="J15" s="12">
        <f t="shared" si="9"/>
        <v>0</v>
      </c>
    </row>
    <row r="16" spans="1:10">
      <c r="A16" s="38" t="s">
        <v>15</v>
      </c>
      <c r="B16" s="39"/>
      <c r="C16" s="39"/>
      <c r="D16" s="39"/>
      <c r="E16" s="39"/>
      <c r="F16" s="39"/>
      <c r="G16" s="40"/>
      <c r="H16" s="14">
        <f>SUM(H6:H15)</f>
        <v>0</v>
      </c>
      <c r="I16" s="15"/>
      <c r="J16" s="14">
        <f>SUM(J6:J15)</f>
        <v>0</v>
      </c>
    </row>
    <row r="17" spans="1:10" ht="24" customHeight="1">
      <c r="A17" s="16" t="s">
        <v>16</v>
      </c>
      <c r="B17" s="17"/>
      <c r="C17" s="17"/>
      <c r="D17" s="17"/>
      <c r="E17" s="18"/>
      <c r="F17" s="18"/>
      <c r="G17" s="18"/>
      <c r="H17" s="18"/>
      <c r="I17" s="18"/>
      <c r="J17" s="18"/>
    </row>
    <row r="18" spans="1:10" ht="24" customHeight="1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 spans="1:10" ht="24" customHeight="1">
      <c r="A19" s="36" t="s">
        <v>29</v>
      </c>
      <c r="B19" s="37"/>
      <c r="C19" s="37"/>
      <c r="D19" s="37"/>
      <c r="E19" s="37"/>
      <c r="F19" s="37"/>
      <c r="G19" s="37"/>
      <c r="H19" s="37"/>
      <c r="I19" s="37"/>
      <c r="J19" s="37"/>
    </row>
    <row r="20" spans="1:10">
      <c r="A20" s="19"/>
      <c r="B20" s="20"/>
      <c r="C20" s="20"/>
      <c r="D20" s="20"/>
      <c r="E20" s="20"/>
      <c r="F20" s="20"/>
      <c r="G20" s="20"/>
      <c r="H20" s="20"/>
      <c r="I20" s="20"/>
      <c r="J20" s="20"/>
    </row>
    <row r="21" spans="1:10">
      <c r="A21" s="21" t="s">
        <v>17</v>
      </c>
      <c r="B21" s="22"/>
      <c r="C21" s="22"/>
      <c r="D21" s="22"/>
      <c r="E21" s="23"/>
      <c r="F21" s="23"/>
      <c r="G21" s="23"/>
      <c r="H21" s="23"/>
      <c r="I21" s="23"/>
      <c r="J21" s="23"/>
    </row>
    <row r="22" spans="1:10">
      <c r="A22" s="21" t="s">
        <v>18</v>
      </c>
      <c r="B22" s="22"/>
      <c r="C22" s="22"/>
      <c r="D22" s="22"/>
      <c r="E22" s="23"/>
      <c r="F22" s="23"/>
      <c r="G22" s="23"/>
      <c r="H22" s="23"/>
      <c r="I22" s="23"/>
      <c r="J22" s="23"/>
    </row>
    <row r="23" spans="1:10">
      <c r="A23" s="20"/>
      <c r="B23" s="20"/>
      <c r="C23" s="20"/>
      <c r="D23" s="20"/>
      <c r="E23" s="20"/>
      <c r="F23" s="20"/>
      <c r="G23" s="20"/>
      <c r="H23" s="20"/>
      <c r="I23" s="20"/>
      <c r="J23" s="24"/>
    </row>
    <row r="24" spans="1:10">
      <c r="A24" s="22"/>
      <c r="B24" s="22"/>
      <c r="C24" s="22"/>
      <c r="D24" s="23"/>
      <c r="E24" s="23"/>
      <c r="F24" s="23"/>
      <c r="G24" s="23"/>
      <c r="H24" s="23"/>
      <c r="I24" s="23"/>
      <c r="J24" s="24"/>
    </row>
    <row r="25" spans="1:10" customFormat="1">
      <c r="A25" s="33"/>
      <c r="B25" s="33"/>
      <c r="C25" s="33"/>
      <c r="D25" s="33"/>
      <c r="E25" s="32"/>
      <c r="F25" s="32"/>
      <c r="G25" s="32"/>
      <c r="H25" s="32" t="s">
        <v>19</v>
      </c>
      <c r="I25" s="32"/>
      <c r="J25" s="32"/>
    </row>
    <row r="26" spans="1:10" customFormat="1">
      <c r="A26" s="33"/>
      <c r="B26" s="33"/>
      <c r="C26" s="33"/>
      <c r="D26" s="33"/>
      <c r="E26" s="32"/>
      <c r="F26" s="32"/>
      <c r="G26" s="32"/>
      <c r="H26" s="32" t="s">
        <v>20</v>
      </c>
      <c r="I26" s="32"/>
      <c r="J26" s="32"/>
    </row>
    <row r="27" spans="1:10">
      <c r="A27" s="22"/>
      <c r="B27" s="22"/>
      <c r="C27" s="22"/>
      <c r="D27" s="23"/>
      <c r="E27" s="23"/>
      <c r="F27" s="23"/>
      <c r="G27" s="23"/>
      <c r="H27" s="23"/>
      <c r="I27" s="23"/>
      <c r="J27" s="24"/>
    </row>
    <row r="28" spans="1:10">
      <c r="A28" s="22"/>
      <c r="B28" s="22"/>
      <c r="C28" s="22"/>
      <c r="D28" s="23"/>
      <c r="E28" s="23"/>
      <c r="F28" s="23"/>
      <c r="G28" s="23"/>
      <c r="H28" s="23"/>
      <c r="I28" s="23"/>
      <c r="J28" s="24"/>
    </row>
    <row r="29" spans="1:10">
      <c r="A29" s="22"/>
      <c r="B29" s="22"/>
      <c r="C29" s="22"/>
      <c r="D29" s="23"/>
      <c r="E29" s="23"/>
      <c r="F29" s="23"/>
      <c r="G29" s="24"/>
      <c r="H29" s="23"/>
      <c r="I29" s="23"/>
      <c r="J29" s="23" t="s">
        <v>19</v>
      </c>
    </row>
    <row r="30" spans="1:10">
      <c r="A30" s="22"/>
      <c r="B30" s="22"/>
      <c r="C30" s="22"/>
      <c r="D30" s="23"/>
      <c r="E30" s="23"/>
      <c r="F30" s="23"/>
      <c r="G30" s="24"/>
      <c r="H30" s="23"/>
      <c r="I30" s="23"/>
      <c r="J30" s="23" t="s">
        <v>20</v>
      </c>
    </row>
  </sheetData>
  <mergeCells count="3">
    <mergeCell ref="A3:J3"/>
    <mergeCell ref="A19:J19"/>
    <mergeCell ref="A16:G16"/>
  </mergeCells>
  <pageMargins left="0.70866141732283472" right="0.70866141732283472" top="0.74803149606299213" bottom="0.74803149606299213" header="0.31496062992125984" footer="0.31496062992125984"/>
  <pageSetup paperSize="9" scale="9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tabSelected="1" zoomScaleNormal="100" workbookViewId="0">
      <selection activeCell="M14" sqref="M13:M14"/>
    </sheetView>
  </sheetViews>
  <sheetFormatPr defaultColWidth="9" defaultRowHeight="14.25"/>
  <cols>
    <col min="1" max="1" width="22.5" style="1" customWidth="1"/>
    <col min="2" max="2" width="30" style="1" customWidth="1"/>
    <col min="3" max="3" width="12.375" style="1" customWidth="1"/>
    <col min="4" max="4" width="4.25" style="1" customWidth="1"/>
    <col min="5" max="5" width="14.75" style="1" customWidth="1"/>
    <col min="6" max="6" width="14.25" style="1" customWidth="1"/>
    <col min="7" max="7" width="7.25" style="1" bestFit="1" customWidth="1"/>
    <col min="8" max="8" width="14.875" style="1" customWidth="1"/>
    <col min="9" max="9" width="9.5" style="1" bestFit="1" customWidth="1"/>
    <col min="10" max="10" width="9" style="1"/>
    <col min="11" max="11" width="9.5" style="1" bestFit="1" customWidth="1"/>
    <col min="12" max="16384" width="9" style="1"/>
  </cols>
  <sheetData>
    <row r="1" spans="1:11">
      <c r="A1" s="25" t="s">
        <v>21</v>
      </c>
      <c r="B1" s="24"/>
      <c r="C1" s="24"/>
      <c r="D1" s="24"/>
      <c r="E1" s="24"/>
      <c r="F1" s="24"/>
      <c r="G1" s="24"/>
      <c r="H1" s="24"/>
    </row>
    <row r="2" spans="1:11" ht="24" customHeight="1">
      <c r="A2" s="25" t="s">
        <v>28</v>
      </c>
      <c r="B2" s="24"/>
      <c r="C2" s="24"/>
      <c r="D2" s="24"/>
      <c r="E2" s="24"/>
      <c r="F2" s="24"/>
      <c r="G2" s="24"/>
      <c r="H2" s="24"/>
    </row>
    <row r="3" spans="1:11" ht="27" customHeight="1">
      <c r="A3" s="41" t="s">
        <v>12</v>
      </c>
      <c r="B3" s="42"/>
      <c r="C3" s="42"/>
      <c r="D3" s="42"/>
      <c r="E3" s="42"/>
      <c r="F3" s="42"/>
      <c r="G3" s="42"/>
      <c r="H3" s="43"/>
    </row>
    <row r="4" spans="1:11" ht="85.5">
      <c r="A4" s="4" t="s">
        <v>48</v>
      </c>
      <c r="B4" s="4" t="s">
        <v>27</v>
      </c>
      <c r="C4" s="5" t="s">
        <v>39</v>
      </c>
      <c r="D4" s="5" t="s">
        <v>13</v>
      </c>
      <c r="E4" s="6" t="s">
        <v>36</v>
      </c>
      <c r="F4" s="6" t="s">
        <v>37</v>
      </c>
      <c r="G4" s="5" t="s">
        <v>14</v>
      </c>
      <c r="H4" s="5" t="s">
        <v>38</v>
      </c>
    </row>
    <row r="5" spans="1:11">
      <c r="A5" s="7" t="s">
        <v>2</v>
      </c>
      <c r="B5" s="7" t="s">
        <v>3</v>
      </c>
      <c r="C5" s="7" t="s">
        <v>5</v>
      </c>
      <c r="D5" s="7" t="s">
        <v>6</v>
      </c>
      <c r="E5" s="7" t="s">
        <v>7</v>
      </c>
      <c r="F5" s="7" t="s">
        <v>8</v>
      </c>
      <c r="G5" s="7" t="s">
        <v>9</v>
      </c>
      <c r="H5" s="7" t="s">
        <v>10</v>
      </c>
    </row>
    <row r="6" spans="1:11" ht="16.5">
      <c r="A6" s="8" t="s">
        <v>25</v>
      </c>
      <c r="B6" s="9" t="s">
        <v>49</v>
      </c>
      <c r="C6" s="26">
        <f>12*2</f>
        <v>24</v>
      </c>
      <c r="D6" s="7" t="s">
        <v>1</v>
      </c>
      <c r="E6" s="34"/>
      <c r="F6" s="27">
        <f t="shared" ref="F6:F14" si="0">E6*C6</f>
        <v>0</v>
      </c>
      <c r="G6" s="7">
        <v>23</v>
      </c>
      <c r="H6" s="27">
        <f t="shared" ref="H6:H14" si="1">F6*(100+G6)/100</f>
        <v>0</v>
      </c>
      <c r="I6" s="3"/>
      <c r="K6" s="3"/>
    </row>
    <row r="7" spans="1:11">
      <c r="A7" s="8" t="s">
        <v>25</v>
      </c>
      <c r="B7" s="9" t="s">
        <v>30</v>
      </c>
      <c r="C7" s="26">
        <f>1*2</f>
        <v>2</v>
      </c>
      <c r="D7" s="7" t="s">
        <v>1</v>
      </c>
      <c r="E7" s="34"/>
      <c r="F7" s="27">
        <f>E7*C7</f>
        <v>0</v>
      </c>
      <c r="G7" s="7">
        <v>23</v>
      </c>
      <c r="H7" s="27">
        <f>F7*(100+G7)/100</f>
        <v>0</v>
      </c>
      <c r="I7" s="3"/>
    </row>
    <row r="8" spans="1:11" ht="16.5">
      <c r="A8" s="8" t="s">
        <v>25</v>
      </c>
      <c r="B8" s="9" t="s">
        <v>35</v>
      </c>
      <c r="C8" s="26">
        <f>0.2*2</f>
        <v>0.4</v>
      </c>
      <c r="D8" s="7" t="s">
        <v>54</v>
      </c>
      <c r="E8" s="34"/>
      <c r="F8" s="27">
        <f>E8*C8</f>
        <v>0</v>
      </c>
      <c r="G8" s="7">
        <v>23</v>
      </c>
      <c r="H8" s="27">
        <f>F8*(100+G8)/100</f>
        <v>0</v>
      </c>
    </row>
    <row r="9" spans="1:11" ht="16.5">
      <c r="A9" s="8" t="s">
        <v>22</v>
      </c>
      <c r="B9" s="9" t="s">
        <v>50</v>
      </c>
      <c r="C9" s="26">
        <f>10*2</f>
        <v>20</v>
      </c>
      <c r="D9" s="7" t="s">
        <v>1</v>
      </c>
      <c r="E9" s="34"/>
      <c r="F9" s="27">
        <f t="shared" si="0"/>
        <v>0</v>
      </c>
      <c r="G9" s="7">
        <v>23</v>
      </c>
      <c r="H9" s="27">
        <f t="shared" si="1"/>
        <v>0</v>
      </c>
    </row>
    <row r="10" spans="1:11">
      <c r="A10" s="8" t="s">
        <v>22</v>
      </c>
      <c r="B10" s="9" t="s">
        <v>34</v>
      </c>
      <c r="C10" s="26">
        <f>4*2</f>
        <v>8</v>
      </c>
      <c r="D10" s="7" t="s">
        <v>1</v>
      </c>
      <c r="E10" s="34"/>
      <c r="F10" s="27">
        <f>E10*C10</f>
        <v>0</v>
      </c>
      <c r="G10" s="7">
        <v>23</v>
      </c>
      <c r="H10" s="27">
        <f>F10*(100+G10)/100</f>
        <v>0</v>
      </c>
    </row>
    <row r="11" spans="1:11" ht="16.5">
      <c r="A11" s="8" t="s">
        <v>23</v>
      </c>
      <c r="B11" s="9" t="s">
        <v>51</v>
      </c>
      <c r="C11" s="26">
        <f>84*2</f>
        <v>168</v>
      </c>
      <c r="D11" s="7" t="s">
        <v>1</v>
      </c>
      <c r="E11" s="34"/>
      <c r="F11" s="27">
        <f t="shared" si="0"/>
        <v>0</v>
      </c>
      <c r="G11" s="7">
        <v>23</v>
      </c>
      <c r="H11" s="27">
        <f t="shared" si="1"/>
        <v>0</v>
      </c>
    </row>
    <row r="12" spans="1:11">
      <c r="A12" s="8" t="s">
        <v>24</v>
      </c>
      <c r="B12" s="9" t="s">
        <v>26</v>
      </c>
      <c r="C12" s="26">
        <f>4*2</f>
        <v>8</v>
      </c>
      <c r="D12" s="7" t="s">
        <v>1</v>
      </c>
      <c r="E12" s="34"/>
      <c r="F12" s="27">
        <f t="shared" si="0"/>
        <v>0</v>
      </c>
      <c r="G12" s="7">
        <v>23</v>
      </c>
      <c r="H12" s="27">
        <f t="shared" si="1"/>
        <v>0</v>
      </c>
    </row>
    <row r="13" spans="1:11" ht="17.25">
      <c r="A13" s="8" t="s">
        <v>52</v>
      </c>
      <c r="B13" s="9" t="s">
        <v>33</v>
      </c>
      <c r="C13" s="26">
        <f>20*2</f>
        <v>40</v>
      </c>
      <c r="D13" s="7" t="s">
        <v>1</v>
      </c>
      <c r="E13" s="34"/>
      <c r="F13" s="27">
        <f t="shared" si="0"/>
        <v>0</v>
      </c>
      <c r="G13" s="7">
        <v>23</v>
      </c>
      <c r="H13" s="27">
        <f t="shared" si="1"/>
        <v>0</v>
      </c>
    </row>
    <row r="14" spans="1:11" s="61" customFormat="1" ht="17.25">
      <c r="A14" s="56" t="s">
        <v>56</v>
      </c>
      <c r="B14" s="57" t="s">
        <v>55</v>
      </c>
      <c r="C14" s="58">
        <v>2</v>
      </c>
      <c r="D14" s="59" t="s">
        <v>1</v>
      </c>
      <c r="E14" s="52"/>
      <c r="F14" s="60">
        <f t="shared" si="0"/>
        <v>0</v>
      </c>
      <c r="G14" s="59">
        <v>23</v>
      </c>
      <c r="H14" s="60">
        <f t="shared" si="1"/>
        <v>0</v>
      </c>
    </row>
    <row r="15" spans="1:11" ht="28.5">
      <c r="A15" s="13" t="s">
        <v>31</v>
      </c>
      <c r="B15" s="9" t="s">
        <v>53</v>
      </c>
      <c r="C15" s="26">
        <f>11*2</f>
        <v>22</v>
      </c>
      <c r="D15" s="7" t="s">
        <v>1</v>
      </c>
      <c r="E15" s="34"/>
      <c r="F15" s="27">
        <f t="shared" ref="F15:F16" si="2">E15*C15</f>
        <v>0</v>
      </c>
      <c r="G15" s="7">
        <v>23</v>
      </c>
      <c r="H15" s="27">
        <f t="shared" ref="H15:H16" si="3">F15*(100+G15)/100</f>
        <v>0</v>
      </c>
    </row>
    <row r="16" spans="1:11" ht="16.5">
      <c r="A16" s="8" t="s">
        <v>32</v>
      </c>
      <c r="B16" s="9" t="s">
        <v>53</v>
      </c>
      <c r="C16" s="26">
        <f>32*2</f>
        <v>64</v>
      </c>
      <c r="D16" s="7" t="s">
        <v>1</v>
      </c>
      <c r="E16" s="34"/>
      <c r="F16" s="27">
        <f t="shared" si="2"/>
        <v>0</v>
      </c>
      <c r="G16" s="7">
        <v>23</v>
      </c>
      <c r="H16" s="27">
        <f t="shared" si="3"/>
        <v>0</v>
      </c>
    </row>
    <row r="17" spans="1:8">
      <c r="A17" s="44" t="s">
        <v>0</v>
      </c>
      <c r="B17" s="45"/>
      <c r="C17" s="45"/>
      <c r="D17" s="45"/>
      <c r="E17" s="46"/>
      <c r="F17" s="28">
        <f>SUM(F6:F16)</f>
        <v>0</v>
      </c>
      <c r="G17" s="29"/>
      <c r="H17" s="27">
        <f>SUM(H6:H16)</f>
        <v>0</v>
      </c>
    </row>
    <row r="18" spans="1:8" ht="20.25" customHeight="1">
      <c r="A18" s="16" t="s">
        <v>16</v>
      </c>
      <c r="B18" s="17"/>
      <c r="C18" s="18"/>
      <c r="D18" s="18"/>
      <c r="E18" s="18"/>
      <c r="F18" s="18"/>
      <c r="G18" s="18"/>
      <c r="H18" s="18"/>
    </row>
    <row r="19" spans="1:8" ht="44.25" customHeight="1">
      <c r="A19" s="47" t="s">
        <v>29</v>
      </c>
      <c r="B19" s="47"/>
      <c r="C19" s="47"/>
      <c r="D19" s="47"/>
      <c r="E19" s="47"/>
      <c r="F19" s="47"/>
      <c r="G19" s="47"/>
      <c r="H19" s="47"/>
    </row>
    <row r="20" spans="1:8">
      <c r="A20" s="19"/>
      <c r="B20" s="20"/>
      <c r="C20" s="20"/>
      <c r="D20" s="20"/>
      <c r="E20" s="20"/>
      <c r="F20" s="20"/>
      <c r="G20" s="20"/>
      <c r="H20" s="20"/>
    </row>
    <row r="21" spans="1:8">
      <c r="A21" s="21" t="s">
        <v>17</v>
      </c>
      <c r="B21" s="22"/>
      <c r="C21" s="23"/>
      <c r="D21" s="23"/>
      <c r="E21" s="23"/>
      <c r="F21" s="23"/>
      <c r="G21" s="23"/>
      <c r="H21" s="23"/>
    </row>
    <row r="22" spans="1:8">
      <c r="A22" s="21" t="s">
        <v>18</v>
      </c>
      <c r="B22" s="22"/>
      <c r="C22" s="23"/>
      <c r="D22" s="23"/>
      <c r="E22" s="23"/>
      <c r="F22" s="23"/>
      <c r="G22" s="23"/>
      <c r="H22" s="23"/>
    </row>
    <row r="23" spans="1:8">
      <c r="A23" s="31"/>
      <c r="B23" s="31"/>
      <c r="C23" s="31"/>
      <c r="D23" s="31"/>
      <c r="E23" s="31"/>
      <c r="F23" s="31"/>
    </row>
    <row r="25" spans="1:8">
      <c r="F25" s="30" t="s">
        <v>19</v>
      </c>
    </row>
    <row r="26" spans="1:8">
      <c r="F26" s="30" t="s">
        <v>20</v>
      </c>
    </row>
  </sheetData>
  <mergeCells count="3">
    <mergeCell ref="A3:H3"/>
    <mergeCell ref="A17:E17"/>
    <mergeCell ref="A19:H19"/>
  </mergeCells>
  <pageMargins left="0.70866141732283472" right="0.70866141732283472" top="0.74803149606299213" bottom="0.74803149606299213" header="0.31496062992125984" footer="0.31496062992125984"/>
  <pageSetup paperSize="9" scale="9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1</vt:i4>
      </vt:variant>
    </vt:vector>
  </HeadingPairs>
  <TitlesOfParts>
    <vt:vector size="3" baseType="lpstr">
      <vt:lpstr>pakiet_4_dzierżawa techniczny</vt:lpstr>
      <vt:lpstr>Pakiet_4_zużycie techniczny</vt:lpstr>
      <vt:lpstr>'pakiet_4_dzierżawa techniczny'!Obszar_wydruku</vt:lpstr>
    </vt:vector>
  </TitlesOfParts>
  <Company>pryw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</dc:creator>
  <cp:lastModifiedBy>Tomasz Miazek</cp:lastModifiedBy>
  <cp:lastPrinted>2024-11-29T12:56:32Z</cp:lastPrinted>
  <dcterms:created xsi:type="dcterms:W3CDTF">2016-04-04T17:40:11Z</dcterms:created>
  <dcterms:modified xsi:type="dcterms:W3CDTF">2025-01-13T08:28:14Z</dcterms:modified>
</cp:coreProperties>
</file>